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02G_SL-KE_REF" sheetId="2" r:id="rId2"/>
  </sheets>
  <calcPr calcId="145621"/>
</workbook>
</file>

<file path=xl/calcChain.xml><?xml version="1.0" encoding="utf-8"?>
<calcChain xmlns="http://schemas.openxmlformats.org/spreadsheetml/2006/main">
  <c r="J20" i="2" l="1"/>
  <c r="F25" i="2" l="1"/>
  <c r="F24" i="2"/>
  <c r="D34" i="2"/>
  <c r="D32" i="2"/>
  <c r="D33" i="2"/>
  <c r="D46" i="2"/>
  <c r="D45" i="2"/>
  <c r="D47" i="2"/>
  <c r="D49" i="2"/>
  <c r="D43" i="2" l="1"/>
  <c r="D44" i="2"/>
  <c r="D48" i="2"/>
  <c r="F20" i="2" l="1"/>
  <c r="E9" i="2" l="1"/>
  <c r="F44" i="2"/>
  <c r="F12" i="2"/>
  <c r="J18" i="2" s="1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J15" i="2" s="1"/>
  <c r="E43" i="2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E22" i="2"/>
  <c r="E23" i="2"/>
  <c r="E21" i="2"/>
  <c r="J19" i="2" s="1"/>
  <c r="E19" i="2"/>
  <c r="E18" i="2"/>
  <c r="F16" i="2"/>
  <c r="F17" i="2"/>
  <c r="F15" i="2"/>
  <c r="F13" i="2"/>
  <c r="E14" i="2"/>
  <c r="E11" i="2"/>
  <c r="J14" i="2" l="1"/>
  <c r="J17" i="2"/>
  <c r="J10" i="2"/>
  <c r="J16" i="2"/>
  <c r="E10" i="2"/>
  <c r="J11" i="2" s="1"/>
  <c r="F71" i="2"/>
  <c r="E71" i="2" l="1"/>
  <c r="E73" i="2" l="1"/>
  <c r="K21" i="2" s="1"/>
  <c r="J12" i="2" l="1"/>
  <c r="J21" i="2"/>
  <c r="J22" i="2" l="1"/>
  <c r="L13" i="2" l="1"/>
  <c r="L20" i="2"/>
  <c r="L15" i="2"/>
  <c r="L19" i="2"/>
  <c r="L18" i="2"/>
  <c r="L10" i="2"/>
  <c r="L17" i="2"/>
  <c r="L14" i="2"/>
  <c r="L11" i="2"/>
  <c r="L16" i="2"/>
  <c r="L12" i="2"/>
  <c r="L21" i="2"/>
  <c r="L22" i="2" l="1"/>
</calcChain>
</file>

<file path=xl/sharedStrings.xml><?xml version="1.0" encoding="utf-8"?>
<sst xmlns="http://schemas.openxmlformats.org/spreadsheetml/2006/main" count="267" uniqueCount="105">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</sst>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ColWidth="9.140625"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A34" zoomScale="70" zoomScaleNormal="70" workbookViewId="0">
      <selection activeCell="I27" sqref="I27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36.42578125" style="14" customWidth="1"/>
    <col min="10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1" t="s">
        <v>63</v>
      </c>
      <c r="F6" s="51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10.084</v>
      </c>
      <c r="E9" s="32">
        <f>D9*Zdroj!D9</f>
        <v>2722.68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10.084</v>
      </c>
      <c r="E10" s="32">
        <f>D10*Zdroj!D10</f>
        <v>806.72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6934.44</v>
      </c>
      <c r="K10" s="42"/>
      <c r="L10" s="43">
        <f>J10/$J$22</f>
        <v>8.5776775629716084E-2</v>
      </c>
    </row>
    <row r="11" spans="2:12" x14ac:dyDescent="0.25">
      <c r="B11" s="20" t="s">
        <v>6</v>
      </c>
      <c r="C11" s="21" t="s">
        <v>4</v>
      </c>
      <c r="D11" s="22">
        <v>10.084</v>
      </c>
      <c r="E11" s="32">
        <f>D11*Zdroj!D11</f>
        <v>6252.08</v>
      </c>
      <c r="F11" s="33"/>
      <c r="G11" s="23"/>
      <c r="H11" s="23">
        <v>22</v>
      </c>
      <c r="I11" s="40" t="s">
        <v>94</v>
      </c>
      <c r="J11" s="41">
        <f>SUM(E10:F10,E19:F19,E20:F20)</f>
        <v>2933.88</v>
      </c>
      <c r="K11" s="42"/>
      <c r="L11" s="43">
        <f t="shared" ref="L11:L21" si="0">J11/$J$22</f>
        <v>3.6291144848684453E-2</v>
      </c>
    </row>
    <row r="12" spans="2:12" x14ac:dyDescent="0.25">
      <c r="B12" s="20" t="s">
        <v>7</v>
      </c>
      <c r="C12" s="21" t="s">
        <v>4</v>
      </c>
      <c r="D12" s="22">
        <v>5.2640000000000002</v>
      </c>
      <c r="E12" s="33"/>
      <c r="F12" s="32">
        <f>D12*Zdroj!E12</f>
        <v>1684.48</v>
      </c>
      <c r="G12" s="23"/>
      <c r="H12" s="23">
        <v>39</v>
      </c>
      <c r="I12" s="40" t="s">
        <v>95</v>
      </c>
      <c r="J12" s="41">
        <f>K21</f>
        <v>105.31333333332925</v>
      </c>
      <c r="K12" s="44"/>
      <c r="L12" s="43">
        <f t="shared" si="0"/>
        <v>1.3026918055604321E-3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10.084</v>
      </c>
      <c r="E14" s="32">
        <f>D14*Zdroj!D14</f>
        <v>1411.76</v>
      </c>
      <c r="F14" s="33"/>
      <c r="G14" s="23"/>
      <c r="H14" s="23" t="s">
        <v>97</v>
      </c>
      <c r="I14" s="40" t="s">
        <v>98</v>
      </c>
      <c r="J14" s="37">
        <f>SUM(E43:F43,E44:F44)</f>
        <v>7125.399999999996</v>
      </c>
      <c r="K14" s="46"/>
      <c r="L14" s="43">
        <f t="shared" si="0"/>
        <v>8.8138888947338012E-2</v>
      </c>
    </row>
    <row r="15" spans="2:12" ht="30" x14ac:dyDescent="0.25">
      <c r="B15" s="20" t="s">
        <v>10</v>
      </c>
      <c r="C15" s="21" t="s">
        <v>11</v>
      </c>
      <c r="D15" s="22">
        <v>1</v>
      </c>
      <c r="E15" s="33"/>
      <c r="F15" s="32">
        <f>D15*Zdroj!E15</f>
        <v>2800</v>
      </c>
      <c r="G15" s="23"/>
      <c r="H15" s="23" t="s">
        <v>99</v>
      </c>
      <c r="I15" s="40" t="s">
        <v>100</v>
      </c>
      <c r="J15" s="37">
        <f>SUM(E45:F45,E46:F46,E47:F47,E48:F48)</f>
        <v>19118.39999999998</v>
      </c>
      <c r="K15" s="46"/>
      <c r="L15" s="43">
        <f t="shared" si="0"/>
        <v>0.23648841250326808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11079.6</v>
      </c>
      <c r="K16" s="46"/>
      <c r="L16" s="43">
        <f t="shared" si="0"/>
        <v>0.13705106155176228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5733.8</v>
      </c>
      <c r="K17" s="42"/>
      <c r="L17" s="43">
        <f t="shared" si="0"/>
        <v>7.0925247908362618E-2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17636.559999999998</v>
      </c>
      <c r="K18" s="42"/>
      <c r="L18" s="43">
        <f t="shared" si="0"/>
        <v>0.21815853190741075</v>
      </c>
    </row>
    <row r="19" spans="2:12" ht="30" x14ac:dyDescent="0.25">
      <c r="B19" s="20" t="s">
        <v>68</v>
      </c>
      <c r="C19" s="21" t="s">
        <v>4</v>
      </c>
      <c r="D19" s="22">
        <v>10.084</v>
      </c>
      <c r="E19" s="32">
        <f>D19*Zdroj!D19</f>
        <v>705.88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1556.9</v>
      </c>
      <c r="K19" s="42"/>
      <c r="L19" s="43">
        <f t="shared" si="0"/>
        <v>1.9258348471960961E-2</v>
      </c>
    </row>
    <row r="20" spans="2:12" ht="30" x14ac:dyDescent="0.25">
      <c r="B20" s="20" t="s">
        <v>65</v>
      </c>
      <c r="C20" s="21" t="s">
        <v>4</v>
      </c>
      <c r="D20" s="22">
        <v>5.2640000000000002</v>
      </c>
      <c r="E20" s="33"/>
      <c r="F20" s="32">
        <f>D20*Zdroj!E20</f>
        <v>1421.28</v>
      </c>
      <c r="H20" s="23">
        <v>37</v>
      </c>
      <c r="I20" s="40" t="s">
        <v>104</v>
      </c>
      <c r="J20" s="41">
        <f>SUM(H20:I20,E72:F72)</f>
        <v>8407.9415915199934</v>
      </c>
      <c r="K20" s="42"/>
      <c r="L20" s="43">
        <f t="shared" si="0"/>
        <v>0.10400351281481539</v>
      </c>
    </row>
    <row r="21" spans="2:12" x14ac:dyDescent="0.25">
      <c r="B21" s="20" t="s">
        <v>15</v>
      </c>
      <c r="C21" s="21" t="s">
        <v>4</v>
      </c>
      <c r="D21" s="22">
        <v>10.084</v>
      </c>
      <c r="E21" s="32">
        <f>D21*Zdroj!D21</f>
        <v>151.26</v>
      </c>
      <c r="F21" s="33"/>
      <c r="G21" s="23"/>
      <c r="H21" s="23">
        <v>39</v>
      </c>
      <c r="I21" s="40" t="s">
        <v>95</v>
      </c>
      <c r="J21" s="41">
        <f>K21*2</f>
        <v>210.62666666665851</v>
      </c>
      <c r="K21" s="47">
        <f>(E73-SUM(J14:J20,J10:J11))/3</f>
        <v>105.31333333332925</v>
      </c>
      <c r="L21" s="43">
        <f t="shared" si="0"/>
        <v>2.6053836111208642E-3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8">
        <f>SUM(J10:J21)</f>
        <v>80842.861591519963</v>
      </c>
      <c r="K22" s="42"/>
      <c r="L22" s="49">
        <f>SUM(L10:L21)</f>
        <v>0.99999999999999978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5.2640000000000002</v>
      </c>
      <c r="E24" s="33"/>
      <c r="F24" s="32">
        <f>D24*Zdroj!E24</f>
        <v>1368.64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1</v>
      </c>
      <c r="E28" s="32">
        <f>D28*Zdroj!D28</f>
        <v>8000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10.084</v>
      </c>
      <c r="E30" s="32">
        <f>D30*Zdroj!D30</f>
        <v>352.94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5.2640000000000002</v>
      </c>
      <c r="E31" s="33"/>
      <c r="F31" s="32">
        <f>D31*Zdroj!E30</f>
        <v>789.6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800*2+4950*2*2</f>
        <v>21400</v>
      </c>
      <c r="E32" s="32">
        <f>D32*Zdroj!D31</f>
        <v>8560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800*2</f>
        <v>1600</v>
      </c>
      <c r="E33" s="33"/>
      <c r="F33" s="32">
        <f>D33*Zdroj!E31</f>
        <v>560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3*300+2*200</f>
        <v>1300</v>
      </c>
      <c r="E34" s="32">
        <f>D34*Zdroj!D32</f>
        <v>1170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10.084000000000017</v>
      </c>
      <c r="E43" s="32">
        <f>D43*Zdroj!D38</f>
        <v>5546.2000000000098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D46</f>
        <v>5.2639999999999532</v>
      </c>
      <c r="E44" s="33"/>
      <c r="F44" s="32">
        <f>D44*Zdroj!E39</f>
        <v>1579.1999999999859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(91.269-86.8)+(98.2-92.585)</f>
        <v>10.084000000000017</v>
      </c>
      <c r="E45" s="32">
        <f>D45*Zdroj!D40</f>
        <v>10084.000000000018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4*(92.585-91.269)</f>
        <v>5.2639999999999532</v>
      </c>
      <c r="E46" s="33"/>
      <c r="F46" s="32">
        <f>D46*Zdroj!E41</f>
        <v>3684.7999999999674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2*(91.269-86.8)+2*(98.2-92.585)</f>
        <v>20.168000000000035</v>
      </c>
      <c r="E47" s="32">
        <f>D47*Zdroj!D42</f>
        <v>4033.6000000000067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4*(92.585-91.269)</f>
        <v>5.2639999999999532</v>
      </c>
      <c r="E48" s="33"/>
      <c r="F48" s="32">
        <f>D48*Zdroj!E42</f>
        <v>1315.9999999999882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924+1071+57+79+42</f>
        <v>2173</v>
      </c>
      <c r="E49" s="32">
        <f>D49*Zdroj!D43</f>
        <v>5649.8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2</v>
      </c>
      <c r="E55" s="32">
        <f>D55*Zdroj!D46</f>
        <v>84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57267.920000000027</v>
      </c>
      <c r="F71" s="34">
        <f>SUM(F9:F70)</f>
        <v>15203.999999999942</v>
      </c>
      <c r="G71" s="23"/>
      <c r="H71" s="23"/>
    </row>
    <row r="72" spans="2:9" x14ac:dyDescent="0.25">
      <c r="B72" s="20" t="s">
        <v>55</v>
      </c>
      <c r="C72" s="21" t="s">
        <v>56</v>
      </c>
      <c r="D72" s="25"/>
      <c r="E72" s="35">
        <v>8370.9415915199934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80842.861591519963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Zdroj</vt:lpstr>
      <vt:lpstr>02G_SL-KE_REF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2015-09-17T11:24:43Z</dcterms:modified>
</cp:coreProperties>
</file>